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3" i="1" l="1"/>
  <c r="E12" i="1"/>
  <c r="E9" i="1" l="1"/>
  <c r="E8" i="1"/>
  <c r="E15" i="1" l="1"/>
</calcChain>
</file>

<file path=xl/sharedStrings.xml><?xml version="1.0" encoding="utf-8"?>
<sst xmlns="http://schemas.openxmlformats.org/spreadsheetml/2006/main" count="41" uniqueCount="32">
  <si>
    <t>м2</t>
  </si>
  <si>
    <t>м3</t>
  </si>
  <si>
    <t>№</t>
  </si>
  <si>
    <t>Кол-во</t>
  </si>
  <si>
    <t>Примечание</t>
  </si>
  <si>
    <t>ед. изм.</t>
  </si>
  <si>
    <t>Поверхности металлические. Огрунтовка грунтовкой ГФ-021 за один раз</t>
  </si>
  <si>
    <t>Перенос ограждения АЗС :</t>
  </si>
  <si>
    <t xml:space="preserve">Разработка грунта </t>
  </si>
  <si>
    <t>Устройство оснований из щебня</t>
  </si>
  <si>
    <t>Устройство бетонных фундаментов под стойки ограждения (Бетон В20)</t>
  </si>
  <si>
    <t xml:space="preserve">Обратная засыпка грунтом </t>
  </si>
  <si>
    <t>Монтаж ограждения (секция 2 м)</t>
  </si>
  <si>
    <t>Поверхности металлические огрунтованные. Окраска эмалями ПФ-115</t>
  </si>
  <si>
    <t>0,6x0,6x0,9(h) м</t>
  </si>
  <si>
    <t xml:space="preserve">Устройство опалубки </t>
  </si>
  <si>
    <t>т.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</si>
  <si>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</si>
  <si>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</si>
  <si>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>Наименование работ</t>
  </si>
  <si>
    <r>
      <t xml:space="preserve">Металлические закладные изделия, просверлить по 4 отверстия на каждой "лапе", прикрепить стойки в отверстия анкерными болтами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 xml:space="preserve"> 10, длиной 120 мм. - 608 шт.</t>
    </r>
  </si>
  <si>
    <t>существующее (2х1,05)х150 шт.</t>
  </si>
  <si>
    <t>60х60х3 мм. в количестве 152 шт.x0,4(h) м.</t>
  </si>
  <si>
    <t>0,7x0,7x1 м. количеством 152 шт.</t>
  </si>
  <si>
    <t xml:space="preserve">152 шт. размерами 150x150x4 мм. (толщина) </t>
  </si>
  <si>
    <t>Арматурная сталь А-III (А400), диаметром 10 мм. СТ РК 2591-2014</t>
  </si>
  <si>
    <t>l=0,15 м.</t>
  </si>
  <si>
    <t>49,25</t>
  </si>
  <si>
    <t>17,78</t>
  </si>
  <si>
    <t>14,59</t>
  </si>
  <si>
    <t>фракция 20-40 толщина t=0,1 м.</t>
  </si>
  <si>
    <t>Дефектный акт на АЗС №10 с.Жибек-Жолы, ул.Бирлик, уч.26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</si>
</sst>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4" fillId="0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tabSelected="1" zoomScaleNormal="100" workbookViewId="0">
      <selection activeCell="B4" sqref="B4:F4"/>
    </sheetView>
  </sheetViews>
  <sheetFormatPr defaultRowHeight="15" x14ac:dyDescent="0.25"/>
  <cols>
    <col min="2" max="2" width="5.7109375" customWidth="1"/>
    <col min="3" max="3" width="39.7109375" customWidth="1"/>
    <col min="4" max="4" width="6" customWidth="1"/>
    <col min="5" max="5" width="7" customWidth="1"/>
    <col min="6" max="6" width="43.7109375" customWidth="1"/>
  </cols>
  <sheetData>
    <row r="2" spans="2:8" ht="40.5" customHeight="1" x14ac:dyDescent="0.25"/>
    <row r="3" spans="2:8" ht="15.75" customHeight="1" x14ac:dyDescent="0.25"/>
    <row r="4" spans="2:8" ht="15.75" x14ac:dyDescent="0.25">
      <c r="B4" s="15" t="s">
        <v>31</v>
      </c>
      <c r="C4" s="15"/>
      <c r="D4" s="15"/>
      <c r="E4" s="15"/>
      <c r="F4" s="15"/>
    </row>
    <row r="5" spans="2:8" ht="106.5" customHeight="1" x14ac:dyDescent="0.25">
      <c r="C5" s="12"/>
    </row>
    <row r="6" spans="2:8" ht="28.5" x14ac:dyDescent="0.25">
      <c r="B6" s="1" t="s">
        <v>2</v>
      </c>
      <c r="C6" s="1" t="s">
        <v>19</v>
      </c>
      <c r="D6" s="1" t="s">
        <v>5</v>
      </c>
      <c r="E6" s="1" t="s">
        <v>3</v>
      </c>
      <c r="F6" s="1" t="s">
        <v>4</v>
      </c>
    </row>
    <row r="7" spans="2:8" ht="20.45" customHeight="1" x14ac:dyDescent="0.25">
      <c r="B7" s="2"/>
      <c r="C7" s="5" t="s">
        <v>7</v>
      </c>
      <c r="D7" s="4"/>
      <c r="E7" s="4"/>
      <c r="F7" s="3"/>
    </row>
    <row r="8" spans="2:8" ht="38.25" customHeight="1" x14ac:dyDescent="0.25">
      <c r="B8" s="2">
        <v>1</v>
      </c>
      <c r="C8" s="3" t="s">
        <v>8</v>
      </c>
      <c r="D8" s="4" t="s">
        <v>1</v>
      </c>
      <c r="E8" s="11">
        <f>0.7*0.7*1*152</f>
        <v>74.47999999999999</v>
      </c>
      <c r="F8" s="13" t="s">
        <v>23</v>
      </c>
      <c r="H8" s="7"/>
    </row>
    <row r="9" spans="2:8" ht="34.5" customHeight="1" x14ac:dyDescent="0.25">
      <c r="B9" s="2">
        <v>2</v>
      </c>
      <c r="C9" s="3" t="s">
        <v>9</v>
      </c>
      <c r="D9" s="4" t="s">
        <v>1</v>
      </c>
      <c r="E9" s="11">
        <f>(0.7*0.7*1*152)*0.1</f>
        <v>7.4479999999999995</v>
      </c>
      <c r="F9" s="13" t="s">
        <v>30</v>
      </c>
    </row>
    <row r="10" spans="2:8" x14ac:dyDescent="0.25">
      <c r="B10" s="2">
        <v>3</v>
      </c>
      <c r="C10" s="8" t="s">
        <v>15</v>
      </c>
      <c r="D10" s="4" t="s">
        <v>1</v>
      </c>
      <c r="E10" s="11">
        <v>8.1999999999999993</v>
      </c>
      <c r="F10" s="6"/>
    </row>
    <row r="11" spans="2:8" ht="34.9" customHeight="1" x14ac:dyDescent="0.25">
      <c r="B11" s="2">
        <v>4</v>
      </c>
      <c r="C11" s="3" t="s">
        <v>10</v>
      </c>
      <c r="D11" s="4" t="s">
        <v>1</v>
      </c>
      <c r="E11" s="14" t="s">
        <v>27</v>
      </c>
      <c r="F11" s="3" t="s">
        <v>14</v>
      </c>
    </row>
    <row r="12" spans="2:8" ht="76.5" customHeight="1" x14ac:dyDescent="0.25">
      <c r="B12" s="2">
        <v>5</v>
      </c>
      <c r="C12" s="3" t="s">
        <v>20</v>
      </c>
      <c r="D12" s="4" t="s">
        <v>16</v>
      </c>
      <c r="E12" s="11">
        <f>107/1000</f>
        <v>0.107</v>
      </c>
      <c r="F12" s="13" t="s">
        <v>24</v>
      </c>
    </row>
    <row r="13" spans="2:8" ht="27.75" customHeight="1" x14ac:dyDescent="0.25">
      <c r="B13" s="2">
        <v>6</v>
      </c>
      <c r="C13" s="3" t="s">
        <v>25</v>
      </c>
      <c r="D13" s="4" t="s">
        <v>16</v>
      </c>
      <c r="E13" s="11">
        <f>56/1000</f>
        <v>5.6000000000000001E-2</v>
      </c>
      <c r="F13" s="13" t="s">
        <v>26</v>
      </c>
    </row>
    <row r="14" spans="2:8" ht="38.25" customHeight="1" x14ac:dyDescent="0.25">
      <c r="B14" s="2">
        <v>7</v>
      </c>
      <c r="C14" s="3" t="s">
        <v>11</v>
      </c>
      <c r="D14" s="4" t="s">
        <v>1</v>
      </c>
      <c r="E14" s="14" t="s">
        <v>28</v>
      </c>
      <c r="F14" s="3"/>
    </row>
    <row r="15" spans="2:8" ht="31.5" customHeight="1" x14ac:dyDescent="0.25">
      <c r="B15" s="2">
        <v>8</v>
      </c>
      <c r="C15" s="3" t="s">
        <v>12</v>
      </c>
      <c r="D15" s="4" t="s">
        <v>0</v>
      </c>
      <c r="E15" s="4">
        <f>2*1.05*150</f>
        <v>315</v>
      </c>
      <c r="F15" s="13" t="s">
        <v>21</v>
      </c>
    </row>
    <row r="16" spans="2:8" ht="36.75" customHeight="1" x14ac:dyDescent="0.25">
      <c r="B16" s="2">
        <v>9</v>
      </c>
      <c r="C16" s="3" t="s">
        <v>6</v>
      </c>
      <c r="D16" s="4" t="s">
        <v>0</v>
      </c>
      <c r="E16" s="14" t="s">
        <v>29</v>
      </c>
      <c r="F16" s="13" t="s">
        <v>22</v>
      </c>
    </row>
    <row r="17" spans="2:6" ht="33" customHeight="1" x14ac:dyDescent="0.25">
      <c r="B17" s="2">
        <v>10</v>
      </c>
      <c r="C17" s="3" t="s">
        <v>13</v>
      </c>
      <c r="D17" s="4" t="s">
        <v>0</v>
      </c>
      <c r="E17" s="4">
        <v>180</v>
      </c>
      <c r="F17" s="3"/>
    </row>
    <row r="18" spans="2:6" ht="36.75" customHeight="1" x14ac:dyDescent="0.25">
      <c r="B18" s="2">
        <v>11</v>
      </c>
      <c r="C18" s="9" t="s">
        <v>17</v>
      </c>
      <c r="D18" s="10" t="s">
        <v>1</v>
      </c>
      <c r="E18" s="10">
        <v>52</v>
      </c>
      <c r="F18" s="3"/>
    </row>
    <row r="19" spans="2:6" ht="45" customHeight="1" x14ac:dyDescent="0.25">
      <c r="B19" s="2">
        <v>12</v>
      </c>
      <c r="C19" s="9" t="s">
        <v>18</v>
      </c>
      <c r="D19" s="10" t="s">
        <v>1</v>
      </c>
      <c r="E19" s="10">
        <v>52</v>
      </c>
      <c r="F19" s="3"/>
    </row>
    <row r="23" spans="2:6" ht="21.6" customHeight="1" x14ac:dyDescent="0.25"/>
    <row r="25" spans="2:6" ht="19.899999999999999" customHeight="1" x14ac:dyDescent="0.25"/>
    <row r="26" spans="2:6" ht="15.6" customHeight="1" x14ac:dyDescent="0.25"/>
    <row r="27" spans="2:6" ht="16.899999999999999" customHeight="1" x14ac:dyDescent="0.25"/>
  </sheetData>
  <mergeCells count="1"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2021-06-23T08:59:35Z</cp:lastPrinted>
  <dcterms:created xsi:type="dcterms:W3CDTF">2021-06-11T03:14:01Z</dcterms:created>
  <dcterms:modified xsi:type="dcterms:W3CDTF">2023-07-18T06:41:34Z</dcterms:modified>
</cp:coreProperties>
</file>